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259\"/>
    </mc:Choice>
  </mc:AlternateContent>
  <xr:revisionPtr revIDLastSave="0" documentId="13_ncr:1_{C1AE5E67-DBB2-43E3-96FD-02F0126B8299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5677ACBD-C09C-4281-8251-54EAD7594ACC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Gen 3 - Rows
- Gen 4 - Bays</t>
        </r>
      </text>
    </comment>
    <comment ref="B26" authorId="1" shapeId="0" xr:uid="{8A5A7356-4DD6-4CFB-AA0B-EDF46B8ACACD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Power Supplies</t>
        </r>
      </text>
    </comment>
    <comment ref="F30" authorId="1" shapeId="0" xr:uid="{0FF5F8B0-4B7A-4CC5-8090-8DDD3977A863}">
      <text>
        <r>
          <rPr>
            <b/>
            <sz val="9"/>
            <color indexed="81"/>
            <rFont val="Tahoma"/>
            <charset val="1"/>
          </rPr>
          <t>Karl Seidl:</t>
        </r>
        <r>
          <rPr>
            <sz val="9"/>
            <color indexed="81"/>
            <rFont val="Tahoma"/>
            <charset val="1"/>
          </rPr>
          <t xml:space="preserve">
If there is airflow then this is I/O.</t>
        </r>
      </text>
    </comment>
    <comment ref="D36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<sst xmlns="http://schemas.openxmlformats.org/spreadsheetml/2006/main" count="128" uniqueCount="80">
  <si>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</si>
  <si>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</si>
  <si>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</si>
  <si>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</si>
  <si>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</si>
  <si>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</si>
  <si>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</si>
  <si>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</si>
  <si>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</si>
  <si>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</si>
  <si>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</si>
  <si>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</si>
  <si>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</si>
  <si>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</si>
  <si>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</si>
  <si>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</si>
  <si>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</si>
  <si>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</si>
  <si>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</si>
  <si>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</si>
  <si>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</si>
  <si>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</si>
  <si>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</si>
  <si>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</si>
  <si>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</si>
  <si>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</si>
  <si>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</si>
  <si>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</si>
  <si>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</si>
  <si>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</si>
  <si>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</si>
  <si>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</si>
  <si>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</si>
  <si>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</si>
  <si>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</si>
  <si>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</si>
  <si>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</si>
  <si>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</si>
  <si>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</si>
  <si>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</si>
  <si>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</si>
  <si>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</si>
  <si>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</si>
  <si>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</si>
  <si>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</si>
  <si>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</si>
  <si>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</si>
  <si>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</si>
  <si>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</si>
  <si>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</si>
  <si>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</si>
  <si>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</si>
  <si>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</si>
  <si>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</si>
  <si>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</si>
  <si>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POWER SYSTEM</t>
  </si>
  <si>
    <t>Gen IV (Default)</t>
  </si>
  <si>
    <t xml:space="preserve">SYSTEM CONFIGURATION
</t>
  </si>
  <si>
    <t>BAYS</t>
  </si>
  <si>
    <t>VCB II Retro</t>
  </si>
  <si>
    <t>CONNECT TO MODULE - NO</t>
  </si>
  <si>
    <t>SYSTEM BACKUP FILES</t>
  </si>
  <si>
    <t>SIGN/S</t>
  </si>
  <si>
    <t>YES - 1</t>
  </si>
  <si>
    <t>DD4795113</t>
  </si>
  <si>
    <t>C29259 Central Florida Expressway, Site Config, VF-2020-96X416-20-RGB G4</t>
  </si>
  <si>
    <t>FULL COLOR</t>
  </si>
  <si>
    <t>24X16</t>
  </si>
  <si>
    <t>IN SIGN - YES</t>
  </si>
  <si>
    <t>DD4795122</t>
  </si>
  <si>
    <t>DWG-4795794</t>
  </si>
  <si>
    <t>DWG-3686201</t>
  </si>
  <si>
    <t>Schematic, VF-20X0, Service Control Panel, 120 VAC</t>
  </si>
  <si>
    <t>DWG-3673703</t>
  </si>
  <si>
    <t>Schematic, Signal, VF-2020 Generic by Bay, Airflow Sensor</t>
  </si>
  <si>
    <t>DWG-3935968</t>
  </si>
  <si>
    <t>Rear Electrical, VF-2020-96x416-20-RGB, Airflow Sensor</t>
  </si>
  <si>
    <t>DWG-4795795</t>
  </si>
  <si>
    <t>Site Riser, One VF-2X20, VFC in Traffic Cabinet</t>
  </si>
  <si>
    <t>Shop Drawing, VF-20**-96x416-20, Four 2" Hubs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</si>
</sst>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14" xfId="0" quotePrefix="1" applyFill="1" applyBorder="1"/>
    <xf numFmtId="0" fontId="0" fillId="0" borderId="30" xfId="0" quotePrefix="1" applyBorder="1"/>
    <xf numFmtId="0" fontId="0" fillId="0" borderId="7" xfId="0" quotePrefix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quotePrefix="1" applyBorder="1"/>
    <xf numFmtId="0" fontId="0" fillId="0" borderId="7" xfId="0" applyBorder="1" applyAlignment="1">
      <alignment horizontal="center" vertical="center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63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7" ht="15.75" thickBot="1" x14ac:dyDescent="0.3">
      <c r="B1" s="28" t="s">
        <v>64</v>
      </c>
      <c r="C1" s="28"/>
      <c r="D1" s="47" t="s">
        <v>65</v>
      </c>
      <c r="E1" s="47"/>
      <c r="F1" s="47"/>
      <c r="G1" s="29" t="s">
        <v>50</v>
      </c>
    </row>
    <row r="2" spans="2:7" ht="31.5" customHeight="1" thickBot="1" x14ac:dyDescent="0.3">
      <c r="B2" s="82" t="s">
        <v>57</v>
      </c>
      <c r="C2" s="83"/>
      <c r="D2" s="83"/>
      <c r="E2" s="83"/>
      <c r="F2" s="84"/>
      <c r="G2" s="88" t="s">
        <v>62</v>
      </c>
    </row>
    <row r="3" spans="2:7" ht="15.75" thickBot="1" x14ac:dyDescent="0.3">
      <c r="B3" s="80" t="s">
        <v>0</v>
      </c>
      <c r="C3" s="81"/>
      <c r="D3" s="86" t="s">
        <v>1</v>
      </c>
      <c r="E3" s="81"/>
      <c r="F3" s="87"/>
      <c r="G3" s="89"/>
    </row>
    <row r="4" spans="2:7" x14ac:dyDescent="0.25">
      <c r="B4" s="15" t="s">
        <v>2</v>
      </c>
      <c r="C4" s="14"/>
      <c r="D4" s="71" t="s">
        <v>44</v>
      </c>
      <c r="E4" s="71"/>
      <c r="F4" s="72"/>
      <c r="G4" s="73">
        <v>1</v>
      </c>
    </row>
    <row r="5" spans="2:7" x14ac:dyDescent="0.25">
      <c r="B5" s="15" t="s">
        <v>3</v>
      </c>
      <c r="C5" s="14"/>
      <c r="D5" s="71" t="s">
        <v>46</v>
      </c>
      <c r="E5" s="71"/>
      <c r="F5" s="72"/>
      <c r="G5" s="74"/>
    </row>
    <row r="6" spans="2:7" x14ac:dyDescent="0.25">
      <c r="B6" s="61" t="s">
        <v>4</v>
      </c>
      <c r="C6" s="14" t="s">
        <v>5</v>
      </c>
      <c r="D6" s="71" t="s">
        <v>66</v>
      </c>
      <c r="E6" s="71"/>
      <c r="F6" s="72"/>
      <c r="G6" s="74"/>
    </row>
    <row r="7" spans="2:7" x14ac:dyDescent="0.25">
      <c r="B7" s="61"/>
      <c r="C7" s="14" t="s">
        <v>6</v>
      </c>
      <c r="D7" s="71" t="s">
        <v>43</v>
      </c>
      <c r="E7" s="71"/>
      <c r="F7" s="72"/>
      <c r="G7" s="74"/>
    </row>
    <row r="8" spans="2:7" x14ac:dyDescent="0.25">
      <c r="B8" s="61"/>
      <c r="C8" s="14" t="s">
        <v>7</v>
      </c>
      <c r="D8" s="71" t="s">
        <v>67</v>
      </c>
      <c r="E8" s="71"/>
      <c r="F8" s="72"/>
      <c r="G8" s="74"/>
    </row>
    <row r="9" spans="2:7" x14ac:dyDescent="0.25">
      <c r="B9" s="61"/>
      <c r="C9" s="14" t="s">
        <v>8</v>
      </c>
      <c r="D9" s="51">
        <v>20</v>
      </c>
      <c r="E9" s="51"/>
      <c r="F9" s="52"/>
      <c r="G9" s="74"/>
    </row>
    <row r="10" spans="2:7" x14ac:dyDescent="0.25">
      <c r="B10" s="85" t="s">
        <v>9</v>
      </c>
      <c r="C10" s="71"/>
      <c r="D10" s="51">
        <v>96</v>
      </c>
      <c r="E10" s="51"/>
      <c r="F10" s="52"/>
      <c r="G10" s="74"/>
    </row>
    <row r="11" spans="2:7" x14ac:dyDescent="0.25">
      <c r="B11" s="85" t="s">
        <v>10</v>
      </c>
      <c r="C11" s="71"/>
      <c r="D11" s="51">
        <v>416</v>
      </c>
      <c r="E11" s="51"/>
      <c r="F11" s="52"/>
      <c r="G11" s="74"/>
    </row>
    <row r="12" spans="2:7" x14ac:dyDescent="0.25">
      <c r="B12" s="85" t="s">
        <v>11</v>
      </c>
      <c r="C12" s="71"/>
      <c r="D12" s="71" t="s">
        <v>14</v>
      </c>
      <c r="E12" s="71"/>
      <c r="F12" s="72"/>
      <c r="G12" s="74"/>
    </row>
    <row r="13" spans="2:7" x14ac:dyDescent="0.25">
      <c r="B13" s="85" t="s">
        <v>12</v>
      </c>
      <c r="C13" s="71"/>
      <c r="D13" s="51">
        <v>1</v>
      </c>
      <c r="E13" s="51"/>
      <c r="F13" s="52"/>
      <c r="G13" s="74"/>
    </row>
    <row r="14" spans="2:7" ht="15.75" thickBot="1" x14ac:dyDescent="0.3">
      <c r="B14" s="66" t="s">
        <v>47</v>
      </c>
      <c r="C14" s="67"/>
      <c r="D14" s="53" t="s">
        <v>58</v>
      </c>
      <c r="E14" s="53"/>
      <c r="F14" s="54"/>
      <c r="G14" s="75"/>
    </row>
    <row r="15" spans="2:7" ht="15.75" thickBot="1" x14ac:dyDescent="0.3"/>
    <row r="16" spans="2:7" ht="15.75" thickBot="1" x14ac:dyDescent="0.3">
      <c r="B16" s="90" t="s">
        <v>52</v>
      </c>
      <c r="C16" s="91"/>
      <c r="D16" s="91"/>
      <c r="E16" s="91"/>
      <c r="F16" s="92"/>
      <c r="G16" s="73">
        <v>1</v>
      </c>
    </row>
    <row r="17" spans="2:7" x14ac:dyDescent="0.25">
      <c r="B17" s="62" t="s">
        <v>0</v>
      </c>
      <c r="C17" s="63"/>
      <c r="D17" s="24" t="s">
        <v>1</v>
      </c>
      <c r="E17" s="24" t="s">
        <v>15</v>
      </c>
      <c r="F17" s="25" t="s">
        <v>16</v>
      </c>
      <c r="G17" s="74"/>
    </row>
    <row r="18" spans="2:7" x14ac:dyDescent="0.25">
      <c r="B18" s="40" t="s">
        <v>17</v>
      </c>
      <c r="C18" s="41"/>
      <c r="D18" s="14" t="s">
        <v>18</v>
      </c>
      <c r="E18" s="14" t="s">
        <v>19</v>
      </c>
      <c r="F18" s="21" t="s">
        <v>20</v>
      </c>
      <c r="G18" s="74"/>
    </row>
    <row r="19" spans="2:7" x14ac:dyDescent="0.25">
      <c r="B19" s="40" t="s">
        <v>17</v>
      </c>
      <c r="C19" s="41"/>
      <c r="D19" s="14" t="s">
        <v>13</v>
      </c>
      <c r="E19" s="14" t="s">
        <v>19</v>
      </c>
      <c r="F19" s="21" t="s">
        <v>20</v>
      </c>
      <c r="G19" s="74"/>
    </row>
    <row r="20" spans="2:7" x14ac:dyDescent="0.25">
      <c r="B20" s="40" t="s">
        <v>17</v>
      </c>
      <c r="C20" s="41"/>
      <c r="D20" s="14" t="s">
        <v>21</v>
      </c>
      <c r="E20" s="14" t="s">
        <v>19</v>
      </c>
      <c r="F20" s="21" t="s">
        <v>20</v>
      </c>
      <c r="G20" s="74"/>
    </row>
    <row r="21" spans="2:7" x14ac:dyDescent="0.25">
      <c r="B21" s="40" t="s">
        <v>17</v>
      </c>
      <c r="C21" s="41"/>
      <c r="D21" s="14" t="s">
        <v>22</v>
      </c>
      <c r="E21" s="14" t="s">
        <v>19</v>
      </c>
      <c r="F21" s="21" t="s">
        <v>20</v>
      </c>
      <c r="G21" s="74"/>
    </row>
    <row r="22" spans="2:7" x14ac:dyDescent="0.25">
      <c r="B22" s="40" t="s">
        <v>23</v>
      </c>
      <c r="C22" s="41"/>
      <c r="D22" s="14" t="s">
        <v>33</v>
      </c>
      <c r="E22" s="14" t="s">
        <v>19</v>
      </c>
      <c r="F22" s="21" t="s">
        <v>20</v>
      </c>
      <c r="G22" s="74"/>
    </row>
    <row r="23" spans="2:7" x14ac:dyDescent="0.25">
      <c r="B23" s="40" t="s">
        <v>23</v>
      </c>
      <c r="C23" s="41"/>
      <c r="D23" s="14" t="s">
        <v>34</v>
      </c>
      <c r="E23" s="14" t="s">
        <v>19</v>
      </c>
      <c r="F23" s="21" t="s">
        <v>20</v>
      </c>
      <c r="G23" s="74"/>
    </row>
    <row r="24" spans="2:7" x14ac:dyDescent="0.25">
      <c r="B24" s="40" t="s">
        <v>23</v>
      </c>
      <c r="C24" s="41"/>
      <c r="D24" s="14" t="s">
        <v>4</v>
      </c>
      <c r="E24" s="14" t="s">
        <v>19</v>
      </c>
      <c r="F24" s="21" t="s">
        <v>20</v>
      </c>
      <c r="G24" s="74"/>
    </row>
    <row r="25" spans="2:7" x14ac:dyDescent="0.25">
      <c r="B25" s="40" t="s">
        <v>24</v>
      </c>
      <c r="C25" s="41"/>
      <c r="D25" s="14" t="s">
        <v>34</v>
      </c>
      <c r="E25" s="14" t="s">
        <v>19</v>
      </c>
      <c r="F25" s="21" t="s">
        <v>20</v>
      </c>
      <c r="G25" s="74"/>
    </row>
    <row r="26" spans="2:7" x14ac:dyDescent="0.25">
      <c r="B26" s="40" t="s">
        <v>25</v>
      </c>
      <c r="C26" s="41"/>
      <c r="D26" s="19">
        <v>4</v>
      </c>
      <c r="E26" s="19" t="s">
        <v>36</v>
      </c>
      <c r="F26" s="22" t="s">
        <v>68</v>
      </c>
      <c r="G26" s="74"/>
    </row>
    <row r="27" spans="2:7" x14ac:dyDescent="0.25">
      <c r="B27" s="40" t="s">
        <v>54</v>
      </c>
      <c r="C27" s="41"/>
      <c r="D27" s="19" t="s">
        <v>49</v>
      </c>
      <c r="E27" s="19"/>
      <c r="F27" s="21"/>
      <c r="G27" s="74"/>
    </row>
    <row r="28" spans="2:7" x14ac:dyDescent="0.25">
      <c r="B28" s="40" t="s">
        <v>59</v>
      </c>
      <c r="C28" s="41"/>
      <c r="D28" s="19" t="s">
        <v>49</v>
      </c>
      <c r="E28" s="19"/>
      <c r="F28" s="21"/>
      <c r="G28" s="74"/>
    </row>
    <row r="29" spans="2:7" x14ac:dyDescent="0.25">
      <c r="B29" s="40" t="s">
        <v>26</v>
      </c>
      <c r="C29" s="41"/>
      <c r="D29" s="17" t="s">
        <v>63</v>
      </c>
      <c r="E29" s="17" t="s">
        <v>36</v>
      </c>
      <c r="F29" s="22" t="s">
        <v>60</v>
      </c>
      <c r="G29" s="74"/>
    </row>
    <row r="30" spans="2:7" x14ac:dyDescent="0.25">
      <c r="B30" s="40" t="s">
        <v>28</v>
      </c>
      <c r="C30" s="41"/>
      <c r="D30" s="16">
        <v>4</v>
      </c>
      <c r="E30" s="17" t="s">
        <v>36</v>
      </c>
      <c r="F30" s="22" t="s">
        <v>36</v>
      </c>
      <c r="G30" s="74"/>
    </row>
    <row r="31" spans="2:7" x14ac:dyDescent="0.25">
      <c r="B31" s="40" t="s">
        <v>27</v>
      </c>
      <c r="C31" s="41"/>
      <c r="D31" s="17">
        <v>4</v>
      </c>
      <c r="E31" s="17" t="s">
        <v>36</v>
      </c>
      <c r="F31" s="22" t="s">
        <v>36</v>
      </c>
      <c r="G31" s="74"/>
    </row>
    <row r="32" spans="2:7" x14ac:dyDescent="0.25">
      <c r="B32" s="40" t="s">
        <v>29</v>
      </c>
      <c r="C32" s="41"/>
      <c r="D32" s="16" t="s">
        <v>49</v>
      </c>
      <c r="E32" s="17" t="s">
        <v>36</v>
      </c>
      <c r="F32" s="22" t="s">
        <v>36</v>
      </c>
      <c r="G32" s="74"/>
    </row>
    <row r="33" spans="2:7" x14ac:dyDescent="0.25">
      <c r="B33" s="40" t="s">
        <v>30</v>
      </c>
      <c r="C33" s="41"/>
      <c r="D33" s="16" t="s">
        <v>35</v>
      </c>
      <c r="E33" s="17" t="s">
        <v>36</v>
      </c>
      <c r="F33" s="22" t="s">
        <v>36</v>
      </c>
      <c r="G33" s="74"/>
    </row>
    <row r="34" spans="2:7" x14ac:dyDescent="0.25">
      <c r="B34" s="40" t="s">
        <v>48</v>
      </c>
      <c r="C34" s="41"/>
      <c r="D34" s="16" t="s">
        <v>49</v>
      </c>
      <c r="E34" s="17" t="s">
        <v>36</v>
      </c>
      <c r="F34" s="22" t="s">
        <v>36</v>
      </c>
      <c r="G34" s="74"/>
    </row>
    <row r="35" spans="2:7" x14ac:dyDescent="0.25">
      <c r="B35" s="40" t="s">
        <v>51</v>
      </c>
      <c r="C35" s="41"/>
      <c r="D35" s="16" t="s">
        <v>35</v>
      </c>
      <c r="E35" s="17" t="s">
        <v>36</v>
      </c>
      <c r="F35" s="22" t="s">
        <v>36</v>
      </c>
      <c r="G35" s="74"/>
    </row>
    <row r="36" spans="2:7" x14ac:dyDescent="0.25">
      <c r="B36" s="40" t="s">
        <v>31</v>
      </c>
      <c r="C36" s="41"/>
      <c r="D36" s="19" t="s">
        <v>49</v>
      </c>
      <c r="E36" s="19" t="s">
        <v>45</v>
      </c>
      <c r="F36" s="22" t="s">
        <v>36</v>
      </c>
      <c r="G36" s="74"/>
    </row>
    <row r="37" spans="2:7" x14ac:dyDescent="0.25">
      <c r="B37" s="40" t="s">
        <v>32</v>
      </c>
      <c r="C37" s="41"/>
      <c r="D37" s="17" t="s">
        <v>63</v>
      </c>
      <c r="E37" s="17" t="s">
        <v>36</v>
      </c>
      <c r="F37" s="22" t="s">
        <v>36</v>
      </c>
      <c r="G37" s="74"/>
    </row>
    <row r="38" spans="2:7" ht="15.75" thickBot="1" x14ac:dyDescent="0.3">
      <c r="B38" s="40" t="s">
        <v>55</v>
      </c>
      <c r="C38" s="41"/>
      <c r="D38" s="18" t="s">
        <v>56</v>
      </c>
      <c r="E38" s="18"/>
      <c r="F38" s="23"/>
      <c r="G38" s="75"/>
    </row>
    <row r="39" spans="2:7" ht="15.75" thickBot="1" x14ac:dyDescent="0.3">
      <c r="B39" s="37"/>
      <c r="C39" s="37"/>
      <c r="D39" s="36"/>
      <c r="E39" s="36"/>
      <c r="F39" s="38"/>
      <c r="G39" s="39"/>
    </row>
    <row r="40" spans="2:7" ht="15.75" thickBot="1" x14ac:dyDescent="0.3">
      <c r="B40" s="76" t="s">
        <v>53</v>
      </c>
      <c r="C40" s="77"/>
      <c r="D40" s="77"/>
      <c r="E40" s="77"/>
      <c r="F40" s="78"/>
      <c r="G40" s="68">
        <v>1</v>
      </c>
    </row>
    <row r="41" spans="2:7" hidden="1" x14ac:dyDescent="0.25">
      <c r="B41" s="79"/>
      <c r="C41" s="44"/>
      <c r="D41" s="26" t="str">
        <f>IF(B41="DOOR SWITCH 2 (TC)",1,"N/A")</f>
        <v>N/A</v>
      </c>
      <c r="E41" s="26" t="str">
        <f>IF(B41="DOOR SWITCH 2 (TC)",1,"N/A")</f>
        <v>N/A</v>
      </c>
      <c r="F41" s="27" t="str">
        <f>IF(B41="DOOR SWITCH 2 (TC)","VIP 1","N/A")</f>
        <v>N/A</v>
      </c>
      <c r="G41" s="69"/>
    </row>
    <row r="42" spans="2:7" hidden="1" x14ac:dyDescent="0.25">
      <c r="B42" s="42"/>
      <c r="C42" s="30"/>
      <c r="D42" s="31"/>
      <c r="E42" s="31"/>
      <c r="F42" s="34"/>
      <c r="G42" s="69"/>
    </row>
    <row r="43" spans="2:7" hidden="1" x14ac:dyDescent="0.25">
      <c r="B43" s="42"/>
      <c r="C43" s="31"/>
      <c r="D43" s="32"/>
      <c r="E43" s="31"/>
      <c r="F43" s="34"/>
      <c r="G43" s="69"/>
    </row>
    <row r="44" spans="2:7" x14ac:dyDescent="0.25">
      <c r="B44" s="57" t="s">
        <v>45</v>
      </c>
      <c r="C44" s="58"/>
      <c r="D44" s="33"/>
      <c r="E44" s="33"/>
      <c r="F44" s="35"/>
      <c r="G44" s="69"/>
    </row>
    <row r="45" spans="2:7" x14ac:dyDescent="0.25">
      <c r="B45" s="57" t="s">
        <v>45</v>
      </c>
      <c r="C45" s="58"/>
      <c r="D45" s="19"/>
      <c r="E45" s="19"/>
      <c r="F45" s="22"/>
      <c r="G45" s="69"/>
    </row>
    <row r="46" spans="2:7" ht="15.75" thickBot="1" x14ac:dyDescent="0.3">
      <c r="B46" s="64"/>
      <c r="C46" s="65"/>
      <c r="D46" s="20"/>
      <c r="E46" s="20"/>
      <c r="F46" s="23"/>
      <c r="G46" s="70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48" t="s">
        <v>41</v>
      </c>
      <c r="C48" s="49"/>
      <c r="D48" s="49"/>
      <c r="E48" s="49"/>
      <c r="F48" s="50"/>
      <c r="G48" s="68">
        <v>1</v>
      </c>
    </row>
    <row r="49" spans="2:7" x14ac:dyDescent="0.25">
      <c r="B49" s="43" t="s">
        <v>61</v>
      </c>
      <c r="C49" s="44"/>
      <c r="D49" s="44"/>
      <c r="E49" s="45" t="s">
        <v>69</v>
      </c>
      <c r="F49" s="46"/>
      <c r="G49" s="69"/>
    </row>
    <row r="50" spans="2:7" x14ac:dyDescent="0.25">
      <c r="B50" s="55" t="s">
        <v>39</v>
      </c>
      <c r="C50" s="56"/>
      <c r="D50" s="56"/>
      <c r="E50" s="51" t="s">
        <v>42</v>
      </c>
      <c r="F50" s="52"/>
      <c r="G50" s="69"/>
    </row>
    <row r="51" spans="2:7" ht="15.75" thickBot="1" x14ac:dyDescent="0.3">
      <c r="B51" s="59" t="s">
        <v>40</v>
      </c>
      <c r="C51" s="60"/>
      <c r="D51" s="60"/>
      <c r="E51" s="53" t="s">
        <v>42</v>
      </c>
      <c r="F51" s="54"/>
      <c r="G51" s="70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 t="s">
        <v>72</v>
      </c>
      <c r="D56" s="2"/>
      <c r="E56" t="s">
        <v>73</v>
      </c>
      <c r="F56" s="2"/>
      <c r="G56" s="3"/>
    </row>
    <row r="57" spans="2:7" x14ac:dyDescent="0.25">
      <c r="B57" s="4" t="s">
        <v>78</v>
      </c>
      <c r="D57" s="2"/>
      <c r="E57" t="s">
        <v>71</v>
      </c>
      <c r="F57" s="2"/>
      <c r="G57" s="3"/>
    </row>
    <row r="58" spans="2:7" x14ac:dyDescent="0.25">
      <c r="B58" s="4" t="s">
        <v>74</v>
      </c>
      <c r="D58" s="2"/>
      <c r="E58" t="s">
        <v>75</v>
      </c>
      <c r="F58" s="2"/>
      <c r="G58" s="3"/>
    </row>
    <row r="59" spans="2:7" x14ac:dyDescent="0.25">
      <c r="B59" s="4" t="s">
        <v>79</v>
      </c>
      <c r="D59" s="2"/>
      <c r="E59" t="s">
        <v>70</v>
      </c>
      <c r="F59" s="2"/>
      <c r="G59" s="3"/>
    </row>
    <row r="60" spans="2:7" x14ac:dyDescent="0.25">
      <c r="B60" s="4" t="s">
        <v>76</v>
      </c>
      <c r="D60" s="2"/>
      <c r="E60" t="s">
        <v>77</v>
      </c>
      <c r="F60" s="2"/>
      <c r="G60" s="3"/>
    </row>
    <row r="61" spans="2:7" ht="15.75" thickBot="1" x14ac:dyDescent="0.3">
      <c r="B61" s="6"/>
      <c r="C61" s="7"/>
      <c r="D61" s="7"/>
      <c r="E61" s="7"/>
      <c r="F61" s="7"/>
      <c r="G61" s="8"/>
    </row>
    <row r="63" spans="2:7" x14ac:dyDescent="0.25">
      <c r="B63" t="s">
        <v>38</v>
      </c>
    </row>
  </sheetData>
  <mergeCells count="62">
    <mergeCell ref="G48:G51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  <mergeCell ref="G40:G46"/>
    <mergeCell ref="D4:F4"/>
    <mergeCell ref="D5:F5"/>
    <mergeCell ref="D6:F6"/>
    <mergeCell ref="D7:F7"/>
    <mergeCell ref="D8:F8"/>
    <mergeCell ref="G16:G38"/>
    <mergeCell ref="B40:F40"/>
    <mergeCell ref="B41:C41"/>
    <mergeCell ref="B27:C27"/>
    <mergeCell ref="B18:C18"/>
    <mergeCell ref="B19:C19"/>
    <mergeCell ref="B20:C20"/>
    <mergeCell ref="B21:C21"/>
    <mergeCell ref="B22:C22"/>
    <mergeCell ref="B23:C23"/>
    <mergeCell ref="D1:F1"/>
    <mergeCell ref="B48:F48"/>
    <mergeCell ref="E50:F50"/>
    <mergeCell ref="E51:F51"/>
    <mergeCell ref="B50:D50"/>
    <mergeCell ref="D14:F14"/>
    <mergeCell ref="B44:C44"/>
    <mergeCell ref="B51:D51"/>
    <mergeCell ref="B6:B9"/>
    <mergeCell ref="B17:C17"/>
    <mergeCell ref="B45:C45"/>
    <mergeCell ref="B46:C46"/>
    <mergeCell ref="B14:C14"/>
    <mergeCell ref="B24:C24"/>
    <mergeCell ref="B25:C25"/>
    <mergeCell ref="B26:C26"/>
    <mergeCell ref="B28:C28"/>
    <mergeCell ref="B29:C29"/>
    <mergeCell ref="B30:C30"/>
    <mergeCell ref="B31:C31"/>
    <mergeCell ref="B32:C32"/>
    <mergeCell ref="B38:C38"/>
    <mergeCell ref="B42:B43"/>
    <mergeCell ref="B49:D49"/>
    <mergeCell ref="E49:F49"/>
    <mergeCell ref="B33:C33"/>
    <mergeCell ref="B34:C34"/>
    <mergeCell ref="B35:C35"/>
    <mergeCell ref="B36:C36"/>
    <mergeCell ref="B37:C37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40" xr:uid="{00000000-0002-0000-0000-000007000000}">
      <formula1>"DOOR SWITCH 2 (TC), 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29" xr:uid="{00000000-0002-0000-0000-00000A000000}">
      <formula1>"0,YES - 1"</formula1>
    </dataValidation>
    <dataValidation type="list" allowBlank="1" showInputMessage="1" showErrorMessage="1" sqref="D33 D35" xr:uid="{00000000-0002-0000-0000-00000B000000}">
      <formula1>"YES,NO"</formula1>
    </dataValidation>
    <dataValidation type="list" errorStyle="warning" allowBlank="1" showInputMessage="1" showErrorMessage="1" sqref="D32 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type="list" errorStyle="warning" allowBlank="1" showInputMessage="1" showErrorMessage="1" sqref="D37" xr:uid="{00000000-0002-0000-0000-00001B000000}">
      <formula1>"YES - 1, YES - 2"</formula1>
    </dataValidation>
    <dataValidation type="list" errorStyle="warning" allowBlank="1" showInputMessage="1" showErrorMessage="1" sqref="D38:D39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7:D28" xr:uid="{E995915A-5045-424B-9511-1DD9729C235F}">
      <formula1>"YES, NO"</formula1>
    </dataValidation>
    <dataValidation type="list" allowBlank="1" showInputMessage="1" showErrorMessage="1" sqref="F27:F28" xr:uid="{83719367-4FEA-45A3-AD2A-25CE6373350C}">
      <formula1>"', Isolation Boards in Sign - Yes, Isolation Boards in Sign - No"</formula1>
    </dataValidation>
    <dataValidation type="list" allowBlank="1" showInputMessage="1" showErrorMessage="1" sqref="F26" xr:uid="{C7F7D24A-56C1-40DE-947C-129DC4D482D6}">
      <formula1>"?, IN SIGN - YES, IN SIGN - NO"</formula1>
    </dataValidation>
    <dataValidation type="list" errorStyle="warning" allowBlank="1" showInputMessage="1" showErrorMessage="1" sqref="D26" xr:uid="{F54E2B14-F2B8-4DCA-8DEA-1A6638DE5A49}">
      <formula1>"?,1,2,3,4,5,6,7,8"</formula1>
    </dataValidation>
    <dataValidation type="list" allowBlank="1" showInputMessage="1" showErrorMessage="1" sqref="F29" xr:uid="{83034A00-09E8-469B-AEFC-261C4AFEBDC5}">
      <formula1>"', CONNECT TO MODULE - NO, CONNECT TO MODULE - YES"</formula1>
    </dataValidation>
    <dataValidation type="list" errorStyle="warning" allowBlank="1" showInputMessage="1" showErrorMessage="1" sqref="F30" xr:uid="{E21B301C-1D6D-421A-A540-3953DFAD6473}">
      <formula1>"'--,CAN - 30000,I/O"</formula1>
    </dataValidation>
    <dataValidation type="list" allowBlank="1" showInputMessage="1" showErrorMessage="1" sqref="E36" xr:uid="{8054FD04-362D-42A2-853C-F6E4B89FCAB3}">
      <formula1>"',Alternate, Synchronize"</formula1>
    </dataValidation>
    <dataValidation type="list" allowBlank="1" showInputMessage="1" showErrorMessage="1" sqref="D36" xr:uid="{085A8B68-D9D9-46EE-B904-91B2D471DA98}">
      <formula1>"?,YES,NO"</formula1>
    </dataValidation>
    <dataValidation type="list" allowBlank="1" showInputMessage="1" showErrorMessage="1" sqref="B46:C46" xr:uid="{533B0170-96CF-4C63-9199-ED39FCEAE59A}">
      <formula1>"',MINI DC I/O 3"</formula1>
    </dataValidation>
    <dataValidation type="list" allowBlank="1" showInputMessage="1" showErrorMessage="1" sqref="B45:C45" xr:uid="{B985D566-08B0-4ABD-952B-F648BF1BC5A7}">
      <formula1>"',MINI DC I/O 2"</formula1>
    </dataValidation>
    <dataValidation type="list" allowBlank="1" showInputMessage="1" showErrorMessage="1" sqref="F42" xr:uid="{95BDD53E-A8D3-403D-9998-02881D07A11A}">
      <formula1>"', Auxiliary, Default IP, Specify IP"</formula1>
    </dataValidation>
    <dataValidation type="list" allowBlank="1" showInputMessage="1" showErrorMessage="1" sqref="E43" xr:uid="{5EA709D8-BA2C-4FEE-BAC9-12D0006E6245}">
      <formula1>"', Serial,Ethernet"</formula1>
    </dataValidation>
    <dataValidation type="list" allowBlank="1" showInputMessage="1" showErrorMessage="1" sqref="E42" xr:uid="{1A7E6740-D337-4924-9E81-E8218FDEBC0F}">
      <formula1>"',1 Hour,2 Hour,3 Hour, 4 Hour,5 Hour"</formula1>
    </dataValidation>
    <dataValidation type="list" allowBlank="1" showInputMessage="1" sqref="C43" xr:uid="{2D50F5A9-B455-4C80-B74A-F139E6824A98}">
      <formula1>"',Control equipment,Entire display"</formula1>
    </dataValidation>
    <dataValidation type="list" errorStyle="warning" allowBlank="1" showInputMessage="1" showErrorMessage="1" sqref="C42" xr:uid="{ED36E56A-2A5C-402C-97BC-47C47C76D44F}">
      <formula1>"',ALPHA FXM SERIES,TRIPPLITE,Generic UPS"</formula1>
    </dataValidation>
    <dataValidation type="list" allowBlank="1" showInputMessage="1" sqref="D42" xr:uid="{D99C459D-2BE7-425C-A239-0FEACCFCF774}">
      <formula1>"', 'By Brightness %, By Power"</formula1>
    </dataValidation>
    <dataValidation type="list" allowBlank="1" showInputMessage="1" sqref="D43" xr:uid="{FE380EAF-A19B-4284-B4D5-3C3939C2F28C}">
      <formula1>"',Percent - 50%, Watts - 1800, Watts - 1100, Watts - 650"</formula1>
    </dataValidation>
    <dataValidation type="list" allowBlank="1" showInputMessage="1" showErrorMessage="1" sqref="B44:C44" xr:uid="{DF90E277-D052-44A3-8C85-63A2F7483CBF}">
      <formula1>"',MINI DC I/O 1"</formula1>
    </dataValidation>
    <dataValidation type="list" allowBlank="1" showInputMessage="1" showErrorMessage="1" sqref="B42:B43" xr:uid="{C7AA0F83-799B-488A-A8AB-02C76F87726B}">
      <formula1>"',UPS"</formula1>
    </dataValidation>
  </dataValidations>
  <pageMargins left="0.25" right="0.25" top="0.75" bottom="0.75" header="0.3" footer="0.3"/>
  <pageSetup scale="76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VF-2020-96X416-20-RGB G4 @1</Model_x0020_Number>
    <OrderProject_x0020_ID xmlns="60f23eb2-5cd4-4b04-9c2e-17a4528dea34">C29259</OrderProject_x0020_ID>
    <Rev xmlns="63c2c479-d606-4150-9495-4e4a0a1fffcf">00</Rev>
    <PartNum xmlns="63c2c479-d606-4150-9495-4e4a0a1fffcf" xsi:nil="true"/>
    <DocNumber xmlns="63c2c479-d606-4150-9495-4e4a0a1fffcf">DD4795113</DocNumber>
  </documentManagement>
</p:properties>
</file>

<file path=customXml/itemProps1.xml><?xml version="1.0" encoding="utf-8"?>
<ds:datastoreItem xmlns:ds="http://schemas.openxmlformats.org/officeDocument/2006/customXml" ds:itemID="{C6346240-9B4E-4F56-AD26-6C03BCE6B5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361754-8B7F-4FEB-B97E-FA3FFBA2C7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2E040F-AD2A-431D-8B94-56F9900F2AED}">
  <ds:schemaRefs>
    <ds:schemaRef ds:uri="http://www.w3.org/XML/1998/namespace"/>
    <ds:schemaRef ds:uri="http://purl.org/dc/elements/1.1/"/>
    <ds:schemaRef ds:uri="http://schemas.microsoft.com/office/infopath/2007/PartnerControls"/>
    <ds:schemaRef ds:uri="60f23eb2-5cd4-4b04-9c2e-17a4528dea34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63c2c479-d606-4150-9495-4e4a0a1fffcf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C29259 Central Florida Expressway, Site Config, VF-2020-96X416-20-RGB G4</dc:title>
  <dc:creator>Dan Muzzey</dc:creator>
  <cp:lastModifiedBy>Shelby McClain</cp:lastModifiedBy>
  <cp:lastPrinted>2021-01-20T22:59:20Z</cp:lastPrinted>
  <dcterms:created xsi:type="dcterms:W3CDTF">2017-03-27T20:46:42Z</dcterms:created>
  <dcterms:modified xsi:type="dcterms:W3CDTF">2021-02-08T21:38:21Z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